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Titles" vbProcedure="false">'Приложение 3'!$6:$8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<sst xmlns="http://schemas.openxmlformats.org/spreadsheetml/2006/main" count="93" uniqueCount="48">
  <si>
    <t xml:space="preserve">Приложение № 3</t>
  </si>
  <si>
    <t xml:space="preserve">                                                                                                             к муниципальной программе «Создание условий для предоставления                                                                                                                                                   транспортных услуг населению  и организация                                                                                                            транспортного обслуживания населения в границах Дальнереченского                                                                муниципального района на 2025-2029 годы»</t>
  </si>
  <si>
    <t xml:space="preserve">к Муниципальной программе «Управление муниципальным имуществом и земельными ресурсами на 2025-2029 годы"</t>
  </si>
  <si>
    <t xml:space="preserve">утвержденной постановлением администрации Дальнереченского муниципального района от "__" ____ 2024г.</t>
  </si>
  <si>
    <r>
      <rPr>
        <b val="true"/>
        <sz val="13"/>
        <rFont val="Times New Roman"/>
        <family val="1"/>
        <charset val="204"/>
      </rPr>
      <t xml:space="preserve">РЕСУРСНОЕ ОБЕСПЕЧЕНИЕ
реализации муниципальной программы «Создание условий для предоставления транспортных услуг населению 
и организация транспортного обслуживания населения в границах Дальнереченского муниципального района
 На 2025-2029 годы»</t>
    </r>
    <r>
      <rPr>
        <sz val="13"/>
        <rFont val="Times New Roman"/>
        <family val="1"/>
        <charset val="204"/>
      </rPr>
      <t xml:space="preserve"> (средства краевого, районного бюджета)</t>
    </r>
  </si>
  <si>
    <t xml:space="preserve">Код аналитической программной классификации</t>
  </si>
  <si>
    <t xml:space="preserve">Наименование муниципальной программы, основных мероприятий, направление расходов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</si>
  <si>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</si>
  <si>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</si>
  <si>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Базовый</t>
  </si>
  <si>
    <t xml:space="preserve">Объем финансирования,  рублей</t>
  </si>
  <si>
    <t xml:space="preserve">МП</t>
  </si>
  <si>
    <t xml:space="preserve">ОМ</t>
  </si>
  <si>
    <t xml:space="preserve">ГРБС</t>
  </si>
  <si>
    <t xml:space="preserve">Рз,ПРз</t>
  </si>
  <si>
    <t xml:space="preserve">ЦС</t>
  </si>
  <si>
    <t xml:space="preserve">ВР</t>
  </si>
  <si>
    <t xml:space="preserve">2024г.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</si>
  <si>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</si>
  <si>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</si>
  <si>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</si>
  <si>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</si>
  <si>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</si>
  <si>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21</t>
  </si>
  <si>
    <t xml:space="preserve">0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</si>
  <si>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Дальнереченского муниципального района» на 2025-2029 годы</t>
  </si>
  <si>
    <t xml:space="preserve">Всего, в т.ч.</t>
  </si>
  <si>
    <t xml:space="preserve">местный бюджет</t>
  </si>
  <si>
    <t xml:space="preserve">краевой бюджет</t>
  </si>
  <si>
    <t xml:space="preserve">в том числе:</t>
  </si>
  <si>
    <t xml:space="preserve">01</t>
  </si>
  <si>
    <r>
      <rPr>
        <b val="true"/>
        <sz val="9"/>
        <rFont val="Times New Roman"/>
        <family val="1"/>
        <charset val="204"/>
      </rPr>
      <t xml:space="preserve">Основное мероприятие «Организация и развитие перевозок пассажиров общественным транспортом по регулируемым тарифам</t>
    </r>
    <r>
      <rPr>
        <b val="true"/>
        <sz val="10"/>
        <rFont val="Times New Roman"/>
        <family val="1"/>
        <charset val="204"/>
      </rPr>
      <t xml:space="preserve">»</t>
    </r>
  </si>
  <si>
    <t xml:space="preserve">Всего</t>
  </si>
  <si>
    <t xml:space="preserve">1.1.</t>
  </si>
  <si>
    <t xml:space="preserve">Возмещение затрат или недополученных доходов от предоставления транспортных услуг населению в границах Дальнереченского района</t>
  </si>
  <si>
    <t xml:space="preserve">21901S2410</t>
  </si>
  <si>
    <t xml:space="preserve">1 595 012,46</t>
  </si>
  <si>
    <t xml:space="preserve">5 961 678,47</t>
  </si>
  <si>
    <t xml:space="preserve">1.2.</t>
  </si>
  <si>
    <t xml:space="preserve"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</si>
  <si>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0,00</t>
  </si>
  <si>
    <t xml:space="preserve">3 387,08</t>
  </si>
  <si>
    <t xml:space="preserve">02</t>
  </si>
  <si>
    <t xml:space="preserve">Основное мероприятие «Приобретение муниципального имущества»</t>
  </si>
  <si>
    <t xml:space="preserve">2.1.</t>
  </si>
  <si>
    <t xml:space="preserve">Приобретение подвижного состава пассажирского транспорта общего пользования</t>
  </si>
  <si>
    <t xml:space="preserve">21902S2770</t>
  </si>
  <si>
    <t xml:space="preserve">6 508 800,00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</si>
</sst>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 val="true"/>
      <sz val="13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9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DCE6"/>
        <bgColor rgb="FFDDE8CB"/>
      </patternFill>
    </fill>
    <fill>
      <patternFill patternType="solid">
        <fgColor rgb="FFDDE8CB"/>
        <bgColor rgb="FFDEDCE6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3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4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EDC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G2" activeCellId="0" sqref="G2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7.42"/>
    <col collapsed="false" customWidth="true" hidden="false" outlineLevel="0" max="3" min="3" style="1" width="41.54"/>
    <col collapsed="false" customWidth="true" hidden="false" outlineLevel="0" max="5" min="4" style="1" width="9.14"/>
    <col collapsed="false" customWidth="true" hidden="false" outlineLevel="0" max="6" min="6" style="1" width="15.71"/>
    <col collapsed="false" customWidth="true" hidden="false" outlineLevel="0" max="7" min="7" style="1" width="9.14"/>
    <col collapsed="false" customWidth="true" hidden="false" outlineLevel="0" max="8" min="8" style="1" width="10.2"/>
    <col collapsed="false" customWidth="true" hidden="false" outlineLevel="0" max="9" min="9" style="1" width="11.31"/>
    <col collapsed="false" customWidth="true" hidden="false" outlineLevel="0" max="15" min="10" style="1" width="15.71"/>
    <col collapsed="false" customWidth="true" hidden="false" outlineLevel="0" max="17" min="17" style="2" width="14.65"/>
    <col collapsed="false" customWidth="true" hidden="false" outlineLevel="0" max="18" min="18" style="2" width="15.95"/>
    <col collapsed="false" customWidth="true" hidden="false" outlineLevel="0" max="19" min="19" style="2" width="13.9"/>
  </cols>
  <sheetData>
    <row r="1" customFormat="false" ht="13.8" hidden="false" customHeight="false" outlineLevel="0" collapsed="false">
      <c r="O1" s="3" t="s">
        <v>0</v>
      </c>
    </row>
    <row r="2" customFormat="false" ht="13.8" hidden="false" customHeight="true" outlineLevel="0" collapsed="false">
      <c r="G2" s="4" t="s">
        <v>1</v>
      </c>
      <c r="H2" s="4"/>
      <c r="I2" s="4"/>
      <c r="J2" s="4"/>
      <c r="K2" s="4"/>
      <c r="L2" s="4"/>
      <c r="M2" s="4"/>
      <c r="N2" s="4"/>
      <c r="O2" s="4" t="s">
        <v>2</v>
      </c>
    </row>
    <row r="3" customFormat="false" ht="28.85" hidden="false" customHeight="true" outlineLevel="0" collapsed="false">
      <c r="G3" s="4"/>
      <c r="H3" s="4"/>
      <c r="I3" s="4"/>
      <c r="J3" s="4"/>
      <c r="K3" s="4"/>
      <c r="L3" s="4"/>
      <c r="M3" s="4"/>
      <c r="N3" s="4"/>
      <c r="O3" s="4" t="s">
        <v>3</v>
      </c>
    </row>
    <row r="4" customFormat="false" ht="15" hidden="false" customHeight="false" outlineLevel="0" collapsed="false"/>
    <row r="5" customFormat="false" ht="73.6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customFormat="false" ht="38.25" hidden="false" customHeight="true" outlineLevel="0" collapsed="false">
      <c r="A6" s="6" t="s">
        <v>5</v>
      </c>
      <c r="B6" s="6"/>
      <c r="C6" s="7" t="s">
        <v>6</v>
      </c>
      <c r="D6" s="7" t="s">
        <v>7</v>
      </c>
      <c r="E6" s="7"/>
      <c r="F6" s="7"/>
      <c r="G6" s="7"/>
      <c r="H6" s="7" t="s">
        <v>8</v>
      </c>
      <c r="I6" s="7"/>
      <c r="J6" s="8" t="s">
        <v>9</v>
      </c>
      <c r="K6" s="7" t="s">
        <v>10</v>
      </c>
      <c r="L6" s="7"/>
      <c r="M6" s="7"/>
      <c r="N6" s="7"/>
      <c r="O6" s="7"/>
    </row>
    <row r="7" customFormat="false" ht="21" hidden="false" customHeight="true" outlineLevel="0" collapsed="false">
      <c r="A7" s="6"/>
      <c r="B7" s="6"/>
      <c r="C7" s="7"/>
      <c r="D7" s="7"/>
      <c r="E7" s="7"/>
      <c r="F7" s="7"/>
      <c r="G7" s="7"/>
      <c r="H7" s="7"/>
      <c r="I7" s="7"/>
      <c r="J7" s="8"/>
      <c r="K7" s="7"/>
      <c r="L7" s="7"/>
      <c r="M7" s="7"/>
      <c r="N7" s="7"/>
      <c r="O7" s="7"/>
    </row>
    <row r="8" customFormat="false" ht="17.25" hidden="false" customHeight="true" outlineLevel="0" collapsed="false">
      <c r="A8" s="6" t="s">
        <v>11</v>
      </c>
      <c r="B8" s="6" t="s">
        <v>12</v>
      </c>
      <c r="C8" s="7"/>
      <c r="D8" s="7" t="s">
        <v>13</v>
      </c>
      <c r="E8" s="7" t="s">
        <v>14</v>
      </c>
      <c r="F8" s="7" t="s">
        <v>15</v>
      </c>
      <c r="G8" s="7" t="s">
        <v>16</v>
      </c>
      <c r="H8" s="7"/>
      <c r="I8" s="7"/>
      <c r="J8" s="9" t="s">
        <v>17</v>
      </c>
      <c r="K8" s="10" t="s">
        <v>18</v>
      </c>
      <c r="L8" s="7" t="s">
        <v>19</v>
      </c>
      <c r="M8" s="7" t="s">
        <v>20</v>
      </c>
      <c r="N8" s="7" t="s">
        <v>21</v>
      </c>
      <c r="O8" s="7" t="s">
        <v>22</v>
      </c>
    </row>
    <row r="9" s="21" customFormat="true" ht="14.9" hidden="false" customHeight="true" outlineLevel="0" collapsed="false">
      <c r="A9" s="11" t="s">
        <v>23</v>
      </c>
      <c r="B9" s="11" t="s">
        <v>24</v>
      </c>
      <c r="C9" s="12" t="s">
        <v>25</v>
      </c>
      <c r="D9" s="13" t="n">
        <v>1</v>
      </c>
      <c r="E9" s="14" t="n">
        <v>408</v>
      </c>
      <c r="F9" s="15" t="n">
        <v>21900000000</v>
      </c>
      <c r="G9" s="16" t="n">
        <v>0</v>
      </c>
      <c r="H9" s="17" t="s">
        <v>26</v>
      </c>
      <c r="I9" s="17"/>
      <c r="J9" s="18" t="n">
        <f aca="false">SUM(J11+J13)</f>
        <v>7560078.01</v>
      </c>
      <c r="K9" s="19" t="n">
        <f aca="false">SUM(K11+K13)</f>
        <v>22614773.29</v>
      </c>
      <c r="L9" s="19" t="n">
        <f aca="false">SUM(L11+L13)</f>
        <v>2280811.4</v>
      </c>
      <c r="M9" s="19" t="n">
        <f aca="false">SUM(M11+M13)</f>
        <v>2280811.4</v>
      </c>
      <c r="N9" s="19" t="n">
        <f aca="false">SUM(N11+N13)</f>
        <v>2280811.4</v>
      </c>
      <c r="O9" s="19" t="n">
        <f aca="false">SUM(O11+O13)</f>
        <v>2280811.4</v>
      </c>
      <c r="P9" s="20"/>
      <c r="Q9" s="20"/>
      <c r="R9" s="20"/>
      <c r="S9" s="20"/>
      <c r="T9" s="20"/>
    </row>
    <row r="10" s="21" customFormat="true" ht="14.9" hidden="false" customHeight="true" outlineLevel="0" collapsed="false">
      <c r="A10" s="11"/>
      <c r="B10" s="11"/>
      <c r="C10" s="12"/>
      <c r="D10" s="13"/>
      <c r="E10" s="14"/>
      <c r="F10" s="15"/>
      <c r="G10" s="16"/>
      <c r="H10" s="22" t="n">
        <f aca="false">SUM(K9+L9+M9+N9+O9)</f>
        <v>31738018.89</v>
      </c>
      <c r="I10" s="22"/>
      <c r="J10" s="18"/>
      <c r="K10" s="19"/>
      <c r="L10" s="19"/>
      <c r="M10" s="19"/>
      <c r="N10" s="19"/>
      <c r="O10" s="19"/>
      <c r="P10" s="20"/>
      <c r="Q10" s="20"/>
      <c r="R10" s="20"/>
      <c r="S10" s="20"/>
      <c r="T10" s="20"/>
    </row>
    <row r="11" s="21" customFormat="true" ht="15.9" hidden="false" customHeight="true" outlineLevel="0" collapsed="false">
      <c r="A11" s="11"/>
      <c r="B11" s="11"/>
      <c r="C11" s="12"/>
      <c r="D11" s="13"/>
      <c r="E11" s="14"/>
      <c r="F11" s="15"/>
      <c r="G11" s="16"/>
      <c r="H11" s="23" t="s">
        <v>27</v>
      </c>
      <c r="I11" s="23"/>
      <c r="J11" s="18" t="n">
        <f aca="false">SUM(J20+J26++J34)</f>
        <v>1595012.46</v>
      </c>
      <c r="K11" s="19" t="n">
        <f aca="false">SUM(K20+K26++K34)</f>
        <v>5605877.25</v>
      </c>
      <c r="L11" s="19" t="n">
        <f aca="false">SUM(L20+L26++L34)</f>
        <v>2277424.32</v>
      </c>
      <c r="M11" s="19" t="n">
        <f aca="false">SUM(M20+M26++M34)</f>
        <v>2277424.32</v>
      </c>
      <c r="N11" s="19" t="n">
        <f aca="false">SUM(N20+N26++N34)</f>
        <v>2277424.32</v>
      </c>
      <c r="O11" s="19" t="n">
        <f aca="false">SUM(O20+O26++O34)</f>
        <v>2277424.32</v>
      </c>
      <c r="P11" s="20"/>
      <c r="Q11" s="20"/>
      <c r="R11" s="20"/>
      <c r="S11" s="20"/>
      <c r="T11" s="20"/>
    </row>
    <row r="12" s="21" customFormat="true" ht="14.9" hidden="false" customHeight="true" outlineLevel="0" collapsed="false">
      <c r="A12" s="11"/>
      <c r="B12" s="11"/>
      <c r="C12" s="12"/>
      <c r="D12" s="13"/>
      <c r="E12" s="14"/>
      <c r="F12" s="15"/>
      <c r="G12" s="16"/>
      <c r="H12" s="22" t="n">
        <f aca="false">SUM(K11+L11+M11+N11+O11)</f>
        <v>14715574.53</v>
      </c>
      <c r="I12" s="22"/>
      <c r="J12" s="18"/>
      <c r="K12" s="19"/>
      <c r="L12" s="19"/>
      <c r="M12" s="19"/>
      <c r="N12" s="19"/>
      <c r="O12" s="19"/>
      <c r="P12" s="20"/>
      <c r="Q12" s="20"/>
      <c r="R12" s="20"/>
      <c r="S12" s="20"/>
      <c r="T12" s="20"/>
    </row>
    <row r="13" s="21" customFormat="true" ht="14.9" hidden="false" customHeight="true" outlineLevel="0" collapsed="false">
      <c r="A13" s="11"/>
      <c r="B13" s="11"/>
      <c r="C13" s="12"/>
      <c r="D13" s="13"/>
      <c r="E13" s="14"/>
      <c r="F13" s="15"/>
      <c r="G13" s="16"/>
      <c r="H13" s="23" t="s">
        <v>28</v>
      </c>
      <c r="I13" s="23"/>
      <c r="J13" s="18" t="n">
        <f aca="false">SUM(J22+J28+J36)</f>
        <v>5965065.55</v>
      </c>
      <c r="K13" s="19" t="n">
        <f aca="false">SUM(K22+K28+K36)</f>
        <v>17008896.04</v>
      </c>
      <c r="L13" s="19" t="n">
        <f aca="false">SUM(L22+L28+L36)</f>
        <v>3387.08</v>
      </c>
      <c r="M13" s="19" t="n">
        <f aca="false">SUM(M22+M28+M36)</f>
        <v>3387.08</v>
      </c>
      <c r="N13" s="19" t="n">
        <f aca="false">SUM(N22+N28+N36)</f>
        <v>3387.08</v>
      </c>
      <c r="O13" s="19" t="n">
        <f aca="false">SUM(O22+O28+O36)</f>
        <v>3387.08</v>
      </c>
      <c r="P13" s="20"/>
      <c r="Q13" s="20"/>
      <c r="R13" s="20"/>
      <c r="S13" s="20"/>
      <c r="T13" s="20"/>
    </row>
    <row r="14" s="21" customFormat="true" ht="16.9" hidden="false" customHeight="true" outlineLevel="0" collapsed="false">
      <c r="A14" s="11"/>
      <c r="B14" s="11"/>
      <c r="C14" s="12"/>
      <c r="D14" s="13"/>
      <c r="E14" s="14"/>
      <c r="F14" s="15"/>
      <c r="G14" s="16"/>
      <c r="H14" s="24" t="n">
        <f aca="false">SUM(K13+L13+M13+N13+O13)</f>
        <v>17022444.36</v>
      </c>
      <c r="I14" s="24"/>
      <c r="J14" s="18"/>
      <c r="K14" s="19"/>
      <c r="L14" s="19"/>
      <c r="M14" s="19"/>
      <c r="N14" s="19"/>
      <c r="O14" s="19"/>
      <c r="P14" s="20"/>
      <c r="Q14" s="20"/>
      <c r="R14" s="20"/>
      <c r="S14" s="20"/>
      <c r="T14" s="20"/>
    </row>
    <row r="15" s="27" customFormat="true" ht="19.5" hidden="false" customHeight="true" outlineLevel="0" collapsed="false">
      <c r="A15" s="25" t="s">
        <v>29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  <c r="Q15" s="26"/>
      <c r="R15" s="26"/>
      <c r="S15" s="26"/>
      <c r="T15" s="26"/>
    </row>
    <row r="16" s="36" customFormat="true" ht="18.9" hidden="false" customHeight="true" outlineLevel="0" collapsed="false">
      <c r="A16" s="28" t="s">
        <v>23</v>
      </c>
      <c r="B16" s="28" t="s">
        <v>30</v>
      </c>
      <c r="C16" s="29" t="s">
        <v>31</v>
      </c>
      <c r="D16" s="30" t="n">
        <v>1</v>
      </c>
      <c r="E16" s="31" t="n">
        <v>408</v>
      </c>
      <c r="F16" s="32" t="n">
        <v>21901000000</v>
      </c>
      <c r="G16" s="30" t="n">
        <v>0</v>
      </c>
      <c r="H16" s="33" t="s">
        <v>32</v>
      </c>
      <c r="I16" s="33"/>
      <c r="J16" s="18" t="n">
        <f aca="false">SUM(J18+J24)</f>
        <v>7560078.01</v>
      </c>
      <c r="K16" s="34" t="n">
        <f aca="false">SUM(K18+K24)</f>
        <v>13124273.29</v>
      </c>
      <c r="L16" s="34" t="n">
        <f aca="false">SUM(L18+L24)</f>
        <v>2280811.4</v>
      </c>
      <c r="M16" s="34" t="n">
        <f aca="false">SUM(M18+M24)</f>
        <v>2280811.4</v>
      </c>
      <c r="N16" s="34" t="n">
        <f aca="false">SUM(N18+N24)</f>
        <v>2280811.4</v>
      </c>
      <c r="O16" s="34" t="n">
        <f aca="false">SUM(O18+O24)</f>
        <v>2280811.4</v>
      </c>
      <c r="P16" s="35"/>
      <c r="Q16" s="35"/>
      <c r="R16" s="35"/>
      <c r="S16" s="35"/>
      <c r="T16" s="35"/>
    </row>
    <row r="17" s="36" customFormat="true" ht="18.9" hidden="false" customHeight="true" outlineLevel="0" collapsed="false">
      <c r="A17" s="28"/>
      <c r="B17" s="28"/>
      <c r="C17" s="29"/>
      <c r="D17" s="30"/>
      <c r="E17" s="31"/>
      <c r="F17" s="32"/>
      <c r="G17" s="30"/>
      <c r="H17" s="33"/>
      <c r="I17" s="33"/>
      <c r="J17" s="18"/>
      <c r="K17" s="34"/>
      <c r="L17" s="34"/>
      <c r="M17" s="34"/>
      <c r="N17" s="34"/>
      <c r="O17" s="34"/>
      <c r="P17" s="35"/>
      <c r="Q17" s="35"/>
      <c r="R17" s="35"/>
      <c r="S17" s="35"/>
      <c r="T17" s="35"/>
    </row>
    <row r="18" customFormat="false" ht="22.95" hidden="false" customHeight="true" outlineLevel="0" collapsed="false">
      <c r="A18" s="6" t="s">
        <v>23</v>
      </c>
      <c r="B18" s="6" t="s">
        <v>33</v>
      </c>
      <c r="C18" s="7" t="s">
        <v>34</v>
      </c>
      <c r="D18" s="37" t="n">
        <v>1</v>
      </c>
      <c r="E18" s="38" t="n">
        <v>408</v>
      </c>
      <c r="F18" s="7" t="s">
        <v>35</v>
      </c>
      <c r="G18" s="37" t="n">
        <v>811</v>
      </c>
      <c r="H18" s="7" t="s">
        <v>26</v>
      </c>
      <c r="I18" s="7"/>
      <c r="J18" s="39" t="n">
        <f aca="false">SUM(J20+J22)</f>
        <v>7556690.93</v>
      </c>
      <c r="K18" s="40" t="n">
        <f aca="false">SUM(K20+K22)</f>
        <v>13120886.21</v>
      </c>
      <c r="L18" s="40" t="n">
        <f aca="false">SUM(L20+L22)</f>
        <v>2277424.32</v>
      </c>
      <c r="M18" s="40" t="n">
        <f aca="false">SUM(M20+M22)</f>
        <v>2277424.32</v>
      </c>
      <c r="N18" s="40" t="n">
        <f aca="false">SUM(N20+N22)</f>
        <v>2277424.32</v>
      </c>
      <c r="O18" s="40" t="n">
        <f aca="false">SUM(O20+O22)</f>
        <v>2277424.32</v>
      </c>
    </row>
    <row r="19" customFormat="false" ht="20.65" hidden="false" customHeight="true" outlineLevel="0" collapsed="false">
      <c r="A19" s="6"/>
      <c r="B19" s="6"/>
      <c r="C19" s="7"/>
      <c r="D19" s="37"/>
      <c r="E19" s="38"/>
      <c r="F19" s="7"/>
      <c r="G19" s="37"/>
      <c r="H19" s="7"/>
      <c r="I19" s="7"/>
      <c r="J19" s="39"/>
      <c r="K19" s="40"/>
      <c r="L19" s="40"/>
      <c r="M19" s="40"/>
      <c r="N19" s="40"/>
      <c r="O19" s="40"/>
    </row>
    <row r="20" customFormat="false" ht="16.9" hidden="false" customHeight="true" outlineLevel="0" collapsed="false">
      <c r="A20" s="6"/>
      <c r="B20" s="6"/>
      <c r="C20" s="7"/>
      <c r="D20" s="37"/>
      <c r="E20" s="38"/>
      <c r="F20" s="7"/>
      <c r="G20" s="37"/>
      <c r="H20" s="41" t="s">
        <v>27</v>
      </c>
      <c r="I20" s="41"/>
      <c r="J20" s="39" t="s">
        <v>36</v>
      </c>
      <c r="K20" s="40" t="n">
        <v>2624177.25</v>
      </c>
      <c r="L20" s="40" t="n">
        <v>2277424.32</v>
      </c>
      <c r="M20" s="40" t="n">
        <v>2277424.32</v>
      </c>
      <c r="N20" s="40" t="n">
        <v>2277424.32</v>
      </c>
      <c r="O20" s="40" t="n">
        <v>2277424.32</v>
      </c>
    </row>
    <row r="21" customFormat="false" ht="20.65" hidden="false" customHeight="true" outlineLevel="0" collapsed="false">
      <c r="A21" s="6"/>
      <c r="B21" s="6"/>
      <c r="C21" s="7"/>
      <c r="D21" s="37"/>
      <c r="E21" s="38"/>
      <c r="F21" s="7"/>
      <c r="G21" s="37"/>
      <c r="H21" s="41"/>
      <c r="I21" s="41"/>
      <c r="J21" s="39"/>
      <c r="K21" s="40"/>
      <c r="L21" s="40"/>
      <c r="M21" s="40"/>
      <c r="N21" s="40"/>
      <c r="O21" s="40"/>
    </row>
    <row r="22" customFormat="false" ht="19.5" hidden="false" customHeight="true" outlineLevel="0" collapsed="false">
      <c r="A22" s="6"/>
      <c r="B22" s="6"/>
      <c r="C22" s="7"/>
      <c r="D22" s="37"/>
      <c r="E22" s="38"/>
      <c r="F22" s="7"/>
      <c r="G22" s="37"/>
      <c r="H22" s="7" t="s">
        <v>28</v>
      </c>
      <c r="I22" s="7"/>
      <c r="J22" s="39" t="s">
        <v>37</v>
      </c>
      <c r="K22" s="40" t="n">
        <v>10496708.96</v>
      </c>
      <c r="L22" s="40" t="n">
        <v>0</v>
      </c>
      <c r="M22" s="40" t="n">
        <v>0</v>
      </c>
      <c r="N22" s="40" t="n">
        <v>0</v>
      </c>
      <c r="O22" s="40" t="n">
        <v>0</v>
      </c>
    </row>
    <row r="23" customFormat="false" ht="17.2" hidden="false" customHeight="true" outlineLevel="0" collapsed="false">
      <c r="A23" s="6"/>
      <c r="B23" s="6"/>
      <c r="C23" s="7"/>
      <c r="D23" s="37"/>
      <c r="E23" s="38"/>
      <c r="F23" s="7"/>
      <c r="G23" s="37"/>
      <c r="H23" s="7"/>
      <c r="I23" s="7"/>
      <c r="J23" s="39"/>
      <c r="K23" s="40"/>
      <c r="L23" s="40"/>
      <c r="M23" s="40"/>
      <c r="N23" s="40"/>
      <c r="O23" s="40"/>
    </row>
    <row r="24" customFormat="false" ht="17.9" hidden="false" customHeight="true" outlineLevel="0" collapsed="false">
      <c r="A24" s="6" t="s">
        <v>23</v>
      </c>
      <c r="B24" s="6" t="s">
        <v>38</v>
      </c>
      <c r="C24" s="7" t="s">
        <v>39</v>
      </c>
      <c r="D24" s="37" t="n">
        <v>1</v>
      </c>
      <c r="E24" s="38" t="n">
        <v>408</v>
      </c>
      <c r="F24" s="7" t="n">
        <v>2190193130</v>
      </c>
      <c r="G24" s="42" t="n">
        <v>244</v>
      </c>
      <c r="H24" s="41" t="s">
        <v>26</v>
      </c>
      <c r="I24" s="41"/>
      <c r="J24" s="39" t="n">
        <f aca="false">SUM(J26+J28)</f>
        <v>3387.08</v>
      </c>
      <c r="K24" s="40" t="n">
        <f aca="false">SUM(K26+K28)</f>
        <v>3387.08</v>
      </c>
      <c r="L24" s="40" t="n">
        <f aca="false">SUM(L26+L28)</f>
        <v>3387.08</v>
      </c>
      <c r="M24" s="40" t="n">
        <f aca="false">SUM(M26+M28)</f>
        <v>3387.08</v>
      </c>
      <c r="N24" s="40" t="n">
        <f aca="false">SUM(N26+N28)</f>
        <v>3387.08</v>
      </c>
      <c r="O24" s="40" t="n">
        <f aca="false">SUM(O26+O28)</f>
        <v>3387.08</v>
      </c>
    </row>
    <row r="25" customFormat="false" ht="13.9" hidden="false" customHeight="true" outlineLevel="0" collapsed="false">
      <c r="A25" s="6"/>
      <c r="B25" s="6"/>
      <c r="C25" s="7"/>
      <c r="D25" s="37"/>
      <c r="E25" s="38"/>
      <c r="F25" s="7"/>
      <c r="G25" s="42"/>
      <c r="H25" s="41"/>
      <c r="I25" s="41"/>
      <c r="J25" s="39"/>
      <c r="K25" s="40"/>
      <c r="L25" s="40"/>
      <c r="M25" s="40"/>
      <c r="N25" s="40"/>
      <c r="O25" s="40"/>
    </row>
    <row r="26" customFormat="false" ht="18.35" hidden="false" customHeight="true" outlineLevel="0" collapsed="false">
      <c r="A26" s="6"/>
      <c r="B26" s="6"/>
      <c r="C26" s="7"/>
      <c r="D26" s="37"/>
      <c r="E26" s="38"/>
      <c r="F26" s="7"/>
      <c r="G26" s="42"/>
      <c r="H26" s="41" t="s">
        <v>27</v>
      </c>
      <c r="I26" s="41"/>
      <c r="J26" s="39" t="s">
        <v>40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</row>
    <row r="27" customFormat="false" ht="13.9" hidden="false" customHeight="true" outlineLevel="0" collapsed="false">
      <c r="A27" s="6"/>
      <c r="B27" s="6"/>
      <c r="C27" s="7"/>
      <c r="D27" s="37"/>
      <c r="E27" s="38"/>
      <c r="F27" s="7"/>
      <c r="G27" s="42"/>
      <c r="H27" s="41"/>
      <c r="I27" s="41"/>
      <c r="J27" s="39"/>
      <c r="K27" s="40"/>
      <c r="L27" s="40"/>
      <c r="M27" s="40"/>
      <c r="N27" s="40"/>
      <c r="O27" s="40"/>
    </row>
    <row r="28" customFormat="false" ht="19.5" hidden="false" customHeight="true" outlineLevel="0" collapsed="false">
      <c r="A28" s="6"/>
      <c r="B28" s="6"/>
      <c r="C28" s="7"/>
      <c r="D28" s="37"/>
      <c r="E28" s="38"/>
      <c r="F28" s="7"/>
      <c r="G28" s="42"/>
      <c r="H28" s="41" t="s">
        <v>28</v>
      </c>
      <c r="I28" s="41"/>
      <c r="J28" s="39" t="s">
        <v>41</v>
      </c>
      <c r="K28" s="40" t="s">
        <v>41</v>
      </c>
      <c r="L28" s="40" t="s">
        <v>41</v>
      </c>
      <c r="M28" s="40" t="s">
        <v>41</v>
      </c>
      <c r="N28" s="40" t="s">
        <v>41</v>
      </c>
      <c r="O28" s="40" t="s">
        <v>41</v>
      </c>
    </row>
    <row r="29" customFormat="false" ht="14.9" hidden="false" customHeight="true" outlineLevel="0" collapsed="false">
      <c r="A29" s="6"/>
      <c r="B29" s="6"/>
      <c r="C29" s="7"/>
      <c r="D29" s="37"/>
      <c r="E29" s="38"/>
      <c r="F29" s="7"/>
      <c r="G29" s="42"/>
      <c r="H29" s="41"/>
      <c r="I29" s="41"/>
      <c r="J29" s="39"/>
      <c r="K29" s="40"/>
      <c r="L29" s="40"/>
      <c r="M29" s="40"/>
      <c r="N29" s="40"/>
      <c r="O29" s="40"/>
    </row>
    <row r="30" customFormat="false" ht="14.25" hidden="false" customHeight="true" outlineLevel="0" collapsed="false">
      <c r="A30" s="28" t="s">
        <v>23</v>
      </c>
      <c r="B30" s="28" t="s">
        <v>42</v>
      </c>
      <c r="C30" s="32" t="s">
        <v>43</v>
      </c>
      <c r="D30" s="30" t="n">
        <v>1</v>
      </c>
      <c r="E30" s="31" t="n">
        <v>408</v>
      </c>
      <c r="F30" s="32" t="n">
        <v>2190200000</v>
      </c>
      <c r="G30" s="43" t="n">
        <v>0</v>
      </c>
      <c r="H30" s="32" t="s">
        <v>32</v>
      </c>
      <c r="I30" s="32"/>
      <c r="J30" s="18" t="s">
        <v>40</v>
      </c>
      <c r="K30" s="44" t="n">
        <f aca="false">SUM(K34+K36)</f>
        <v>9490500</v>
      </c>
      <c r="L30" s="34" t="s">
        <v>40</v>
      </c>
      <c r="M30" s="34" t="s">
        <v>40</v>
      </c>
      <c r="N30" s="34" t="s">
        <v>40</v>
      </c>
      <c r="O30" s="34" t="s">
        <v>40</v>
      </c>
    </row>
    <row r="31" customFormat="false" ht="22.5" hidden="false" customHeight="true" outlineLevel="0" collapsed="false">
      <c r="A31" s="28"/>
      <c r="B31" s="28"/>
      <c r="C31" s="32"/>
      <c r="D31" s="30"/>
      <c r="E31" s="31"/>
      <c r="F31" s="32"/>
      <c r="G31" s="43"/>
      <c r="H31" s="32"/>
      <c r="I31" s="32"/>
      <c r="J31" s="18"/>
      <c r="K31" s="44"/>
      <c r="L31" s="34"/>
      <c r="M31" s="34"/>
      <c r="N31" s="34"/>
      <c r="O31" s="34"/>
    </row>
    <row r="32" customFormat="false" ht="17.25" hidden="false" customHeight="true" outlineLevel="0" collapsed="false">
      <c r="A32" s="6" t="s">
        <v>23</v>
      </c>
      <c r="B32" s="6" t="s">
        <v>44</v>
      </c>
      <c r="C32" s="7" t="s">
        <v>45</v>
      </c>
      <c r="D32" s="37" t="n">
        <v>1</v>
      </c>
      <c r="E32" s="38" t="n">
        <v>408</v>
      </c>
      <c r="F32" s="7" t="s">
        <v>46</v>
      </c>
      <c r="G32" s="42" t="n">
        <v>244</v>
      </c>
      <c r="H32" s="41" t="s">
        <v>26</v>
      </c>
      <c r="I32" s="41"/>
      <c r="J32" s="39" t="s">
        <v>40</v>
      </c>
      <c r="K32" s="45" t="n">
        <f aca="false">SUM(K34+K36)</f>
        <v>9490500</v>
      </c>
      <c r="L32" s="40" t="s">
        <v>40</v>
      </c>
      <c r="M32" s="40" t="s">
        <v>40</v>
      </c>
      <c r="N32" s="40" t="s">
        <v>40</v>
      </c>
      <c r="O32" s="40" t="s">
        <v>40</v>
      </c>
    </row>
    <row r="33" customFormat="false" ht="18.75" hidden="false" customHeight="true" outlineLevel="0" collapsed="false">
      <c r="A33" s="6"/>
      <c r="B33" s="6"/>
      <c r="C33" s="7"/>
      <c r="D33" s="37"/>
      <c r="E33" s="38"/>
      <c r="F33" s="7"/>
      <c r="G33" s="42"/>
      <c r="H33" s="41"/>
      <c r="I33" s="41"/>
      <c r="J33" s="39"/>
      <c r="K33" s="45"/>
      <c r="L33" s="40"/>
      <c r="M33" s="40"/>
      <c r="N33" s="40"/>
      <c r="O33" s="40"/>
    </row>
    <row r="34" customFormat="false" ht="21" hidden="false" customHeight="true" outlineLevel="0" collapsed="false">
      <c r="A34" s="6"/>
      <c r="B34" s="6"/>
      <c r="C34" s="7"/>
      <c r="D34" s="37"/>
      <c r="E34" s="38"/>
      <c r="F34" s="7"/>
      <c r="G34" s="42"/>
      <c r="H34" s="41" t="s">
        <v>27</v>
      </c>
      <c r="I34" s="41"/>
      <c r="J34" s="39" t="s">
        <v>40</v>
      </c>
      <c r="K34" s="45" t="n">
        <v>2981700</v>
      </c>
      <c r="L34" s="40" t="s">
        <v>40</v>
      </c>
      <c r="M34" s="40" t="s">
        <v>40</v>
      </c>
      <c r="N34" s="40" t="s">
        <v>40</v>
      </c>
      <c r="O34" s="40" t="s">
        <v>40</v>
      </c>
    </row>
    <row r="35" customFormat="false" ht="21" hidden="false" customHeight="true" outlineLevel="0" collapsed="false">
      <c r="A35" s="6"/>
      <c r="B35" s="6"/>
      <c r="C35" s="7"/>
      <c r="D35" s="37"/>
      <c r="E35" s="38"/>
      <c r="F35" s="7"/>
      <c r="G35" s="42"/>
      <c r="H35" s="41"/>
      <c r="I35" s="41"/>
      <c r="J35" s="39"/>
      <c r="K35" s="45"/>
      <c r="L35" s="40"/>
      <c r="M35" s="40"/>
      <c r="N35" s="40"/>
      <c r="O35" s="40"/>
    </row>
    <row r="36" customFormat="false" ht="18.9" hidden="false" customHeight="true" outlineLevel="0" collapsed="false">
      <c r="A36" s="6"/>
      <c r="B36" s="6"/>
      <c r="C36" s="7"/>
      <c r="D36" s="37"/>
      <c r="E36" s="38"/>
      <c r="F36" s="7"/>
      <c r="G36" s="42"/>
      <c r="H36" s="7" t="s">
        <v>28</v>
      </c>
      <c r="I36" s="7"/>
      <c r="J36" s="39" t="s">
        <v>40</v>
      </c>
      <c r="K36" s="45" t="s">
        <v>47</v>
      </c>
      <c r="L36" s="40" t="s">
        <v>40</v>
      </c>
      <c r="M36" s="40" t="s">
        <v>40</v>
      </c>
      <c r="N36" s="40" t="s">
        <v>40</v>
      </c>
      <c r="O36" s="40" t="s">
        <v>40</v>
      </c>
    </row>
    <row r="37" customFormat="false" ht="21" hidden="false" customHeight="true" outlineLevel="0" collapsed="false">
      <c r="A37" s="6"/>
      <c r="B37" s="6"/>
      <c r="C37" s="7"/>
      <c r="D37" s="37"/>
      <c r="E37" s="38"/>
      <c r="F37" s="7"/>
      <c r="G37" s="42"/>
      <c r="H37" s="7"/>
      <c r="I37" s="7"/>
      <c r="J37" s="39"/>
      <c r="K37" s="45"/>
      <c r="L37" s="40"/>
      <c r="M37" s="40"/>
      <c r="N37" s="40"/>
      <c r="O37" s="40"/>
    </row>
    <row r="38" customFormat="false" ht="14.25" hidden="false" customHeight="tru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customFormat="false" ht="14.25" hidden="false" customHeight="true" outlineLevel="0" collapsed="false">
      <c r="A39" s="46"/>
      <c r="B39" s="46"/>
      <c r="C39" s="47"/>
      <c r="D39" s="48"/>
      <c r="E39" s="49"/>
      <c r="F39" s="47"/>
      <c r="G39" s="48"/>
      <c r="H39" s="47"/>
      <c r="I39" s="47"/>
      <c r="J39" s="47"/>
      <c r="K39" s="50"/>
      <c r="L39" s="50"/>
      <c r="M39" s="50"/>
      <c r="N39" s="50"/>
      <c r="O39" s="50"/>
    </row>
    <row r="40" customFormat="false" ht="30" hidden="false" customHeight="true" outlineLevel="0" collapsed="false">
      <c r="A40" s="46"/>
      <c r="B40" s="46"/>
      <c r="C40" s="47"/>
      <c r="D40" s="48"/>
      <c r="E40" s="49"/>
      <c r="F40" s="47"/>
      <c r="G40" s="48"/>
      <c r="H40" s="51"/>
      <c r="I40" s="51"/>
      <c r="J40" s="52"/>
      <c r="K40" s="50"/>
      <c r="L40" s="50"/>
      <c r="M40" s="50"/>
      <c r="N40" s="50"/>
      <c r="O40" s="50"/>
    </row>
    <row r="41" customFormat="false" ht="24" hidden="false" customHeight="true" outlineLevel="0" collapsed="false">
      <c r="A41" s="46"/>
      <c r="B41" s="46"/>
      <c r="C41" s="47"/>
      <c r="D41" s="48"/>
      <c r="E41" s="49"/>
      <c r="F41" s="47"/>
      <c r="G41" s="48"/>
      <c r="H41" s="47"/>
      <c r="I41" s="47"/>
      <c r="J41" s="47"/>
      <c r="K41" s="50"/>
      <c r="L41" s="50"/>
      <c r="M41" s="50"/>
      <c r="N41" s="50"/>
      <c r="O41" s="50"/>
    </row>
    <row r="42" customFormat="false" ht="36.75" hidden="false" customHeight="true" outlineLevel="0" collapsed="false">
      <c r="A42" s="46"/>
      <c r="B42" s="46"/>
      <c r="C42" s="47"/>
      <c r="D42" s="48"/>
      <c r="E42" s="49"/>
      <c r="F42" s="47"/>
      <c r="G42" s="48"/>
      <c r="H42" s="51"/>
      <c r="I42" s="51"/>
      <c r="J42" s="52"/>
      <c r="K42" s="50"/>
      <c r="L42" s="50"/>
      <c r="M42" s="50"/>
      <c r="N42" s="50"/>
      <c r="O42" s="50"/>
    </row>
    <row r="43" customFormat="false" ht="18.75" hidden="false" customHeight="true" outlineLevel="0" collapsed="false">
      <c r="A43" s="46"/>
      <c r="B43" s="46"/>
      <c r="C43" s="47"/>
      <c r="D43" s="48"/>
      <c r="E43" s="49"/>
      <c r="F43" s="47"/>
      <c r="G43" s="48"/>
      <c r="H43" s="51"/>
      <c r="I43" s="51"/>
      <c r="J43" s="51"/>
      <c r="K43" s="50"/>
      <c r="L43" s="50"/>
      <c r="M43" s="50"/>
      <c r="N43" s="50"/>
      <c r="O43" s="50"/>
    </row>
    <row r="44" customFormat="false" ht="31.5" hidden="false" customHeight="true" outlineLevel="0" collapsed="false">
      <c r="A44" s="46"/>
      <c r="B44" s="46"/>
      <c r="C44" s="47"/>
      <c r="D44" s="48"/>
      <c r="E44" s="49"/>
      <c r="F44" s="47"/>
      <c r="G44" s="48"/>
      <c r="H44" s="51"/>
      <c r="I44" s="51"/>
      <c r="J44" s="51"/>
      <c r="K44" s="50"/>
      <c r="L44" s="50"/>
      <c r="M44" s="50"/>
      <c r="N44" s="50"/>
      <c r="O44" s="50"/>
    </row>
    <row r="45" customFormat="false" ht="18" hidden="false" customHeight="true" outlineLevel="0" collapsed="false">
      <c r="A45" s="53"/>
      <c r="B45" s="53"/>
      <c r="C45" s="54"/>
      <c r="D45" s="55"/>
      <c r="E45" s="56"/>
      <c r="F45" s="54"/>
      <c r="G45" s="55"/>
      <c r="H45" s="54"/>
      <c r="I45" s="54"/>
      <c r="J45" s="54"/>
      <c r="K45" s="57"/>
      <c r="L45" s="57"/>
      <c r="M45" s="57"/>
      <c r="N45" s="57"/>
      <c r="O45" s="57"/>
    </row>
    <row r="46" customFormat="false" ht="18" hidden="false" customHeight="true" outlineLevel="0" collapsed="false">
      <c r="A46" s="53"/>
      <c r="B46" s="53"/>
      <c r="C46" s="54"/>
      <c r="D46" s="55"/>
      <c r="E46" s="56"/>
      <c r="F46" s="54"/>
      <c r="G46" s="55"/>
      <c r="H46" s="57"/>
      <c r="I46" s="57"/>
      <c r="J46" s="54"/>
      <c r="K46" s="57"/>
      <c r="L46" s="57"/>
      <c r="M46" s="57"/>
      <c r="N46" s="57"/>
      <c r="O46" s="57"/>
    </row>
    <row r="47" customFormat="false" ht="18" hidden="false" customHeight="true" outlineLevel="0" collapsed="false">
      <c r="A47" s="53"/>
      <c r="B47" s="53"/>
      <c r="C47" s="54"/>
      <c r="D47" s="55"/>
      <c r="E47" s="56"/>
      <c r="F47" s="54"/>
      <c r="G47" s="55"/>
      <c r="H47" s="57"/>
      <c r="I47" s="57"/>
      <c r="J47" s="57"/>
      <c r="K47" s="57"/>
      <c r="L47" s="57"/>
      <c r="M47" s="57"/>
      <c r="N47" s="57"/>
      <c r="O47" s="57"/>
    </row>
    <row r="48" customFormat="false" ht="18" hidden="false" customHeight="true" outlineLevel="0" collapsed="false">
      <c r="A48" s="53"/>
      <c r="B48" s="53"/>
      <c r="C48" s="54"/>
      <c r="D48" s="55"/>
      <c r="E48" s="56"/>
      <c r="F48" s="54"/>
      <c r="G48" s="55"/>
      <c r="H48" s="58"/>
      <c r="I48" s="58"/>
      <c r="J48" s="59"/>
      <c r="K48" s="57"/>
      <c r="L48" s="57"/>
      <c r="M48" s="57"/>
      <c r="N48" s="57"/>
      <c r="O48" s="57"/>
    </row>
    <row r="49" customFormat="false" ht="18" hidden="false" customHeight="true" outlineLevel="0" collapsed="false">
      <c r="A49" s="53"/>
      <c r="B49" s="53"/>
      <c r="C49" s="54"/>
      <c r="D49" s="55"/>
      <c r="E49" s="56"/>
      <c r="F49" s="54"/>
      <c r="G49" s="55"/>
      <c r="H49" s="54"/>
      <c r="I49" s="54"/>
      <c r="J49" s="54"/>
      <c r="K49" s="57"/>
      <c r="L49" s="57"/>
      <c r="M49" s="57"/>
      <c r="N49" s="57"/>
      <c r="O49" s="57"/>
    </row>
    <row r="50" customFormat="false" ht="18" hidden="false" customHeight="true" outlineLevel="0" collapsed="false">
      <c r="A50" s="53"/>
      <c r="B50" s="53"/>
      <c r="C50" s="54"/>
      <c r="D50" s="55"/>
      <c r="E50" s="56"/>
      <c r="F50" s="54"/>
      <c r="G50" s="55"/>
      <c r="H50" s="57"/>
      <c r="I50" s="57"/>
      <c r="J50" s="54"/>
      <c r="K50" s="57"/>
      <c r="L50" s="57"/>
      <c r="M50" s="57"/>
      <c r="N50" s="57"/>
      <c r="O50" s="57"/>
    </row>
    <row r="51" customFormat="false" ht="17.25" hidden="false" customHeight="true" outlineLevel="0" collapsed="false">
      <c r="A51" s="46"/>
      <c r="B51" s="46"/>
      <c r="C51" s="47"/>
      <c r="D51" s="48"/>
      <c r="E51" s="49"/>
      <c r="F51" s="47"/>
      <c r="G51" s="48"/>
      <c r="H51" s="47"/>
      <c r="I51" s="47"/>
      <c r="J51" s="47"/>
      <c r="K51" s="50"/>
      <c r="L51" s="50"/>
      <c r="M51" s="50"/>
      <c r="N51" s="50"/>
      <c r="O51" s="50"/>
    </row>
    <row r="52" customFormat="false" ht="17.25" hidden="false" customHeight="true" outlineLevel="0" collapsed="false">
      <c r="A52" s="46"/>
      <c r="B52" s="46"/>
      <c r="C52" s="47"/>
      <c r="D52" s="48"/>
      <c r="E52" s="49"/>
      <c r="F52" s="47"/>
      <c r="G52" s="48"/>
      <c r="H52" s="51"/>
      <c r="I52" s="51"/>
      <c r="J52" s="52"/>
      <c r="K52" s="50"/>
      <c r="L52" s="50"/>
      <c r="M52" s="50"/>
      <c r="N52" s="50"/>
      <c r="O52" s="50"/>
    </row>
    <row r="53" customFormat="false" ht="14.25" hidden="false" customHeight="true" outlineLevel="0" collapsed="false">
      <c r="A53" s="46"/>
      <c r="B53" s="46"/>
      <c r="C53" s="47"/>
      <c r="D53" s="48"/>
      <c r="E53" s="49"/>
      <c r="F53" s="47"/>
      <c r="G53" s="48"/>
      <c r="H53" s="47"/>
      <c r="I53" s="47"/>
      <c r="J53" s="47"/>
      <c r="K53" s="50"/>
      <c r="L53" s="50"/>
      <c r="M53" s="50"/>
      <c r="N53" s="50"/>
      <c r="O53" s="50"/>
    </row>
    <row r="54" customFormat="false" ht="14.25" hidden="false" customHeight="true" outlineLevel="0" collapsed="false">
      <c r="A54" s="46"/>
      <c r="B54" s="46"/>
      <c r="C54" s="47"/>
      <c r="D54" s="48"/>
      <c r="E54" s="49"/>
      <c r="F54" s="47"/>
      <c r="G54" s="48"/>
      <c r="H54" s="50"/>
      <c r="I54" s="50"/>
      <c r="J54" s="47"/>
      <c r="K54" s="50"/>
      <c r="L54" s="50"/>
      <c r="M54" s="50"/>
      <c r="N54" s="50"/>
      <c r="O54" s="50"/>
    </row>
    <row r="55" customFormat="false" ht="14.25" hidden="false" customHeight="true" outlineLevel="0" collapsed="false">
      <c r="A55" s="46"/>
      <c r="B55" s="46"/>
      <c r="C55" s="47"/>
      <c r="D55" s="48"/>
      <c r="E55" s="49"/>
      <c r="F55" s="47"/>
      <c r="G55" s="48"/>
      <c r="H55" s="50"/>
      <c r="I55" s="50"/>
      <c r="J55" s="50"/>
      <c r="K55" s="50"/>
      <c r="L55" s="50"/>
      <c r="M55" s="50"/>
      <c r="N55" s="50"/>
      <c r="O55" s="50"/>
    </row>
    <row r="56" customFormat="false" ht="14.25" hidden="false" customHeight="true" outlineLevel="0" collapsed="false">
      <c r="A56" s="46"/>
      <c r="B56" s="46"/>
      <c r="C56" s="47"/>
      <c r="D56" s="48"/>
      <c r="E56" s="49"/>
      <c r="F56" s="47"/>
      <c r="G56" s="48"/>
      <c r="H56" s="50"/>
      <c r="I56" s="50"/>
      <c r="J56" s="47"/>
      <c r="K56" s="50"/>
      <c r="L56" s="50"/>
      <c r="M56" s="50"/>
      <c r="N56" s="50"/>
      <c r="O56" s="50"/>
    </row>
    <row r="57" customFormat="false" ht="14.25" hidden="false" customHeight="true" outlineLevel="0" collapsed="false">
      <c r="A57" s="46"/>
      <c r="B57" s="46"/>
      <c r="C57" s="47"/>
      <c r="D57" s="48"/>
      <c r="E57" s="49"/>
      <c r="F57" s="47"/>
      <c r="G57" s="48"/>
      <c r="H57" s="47"/>
      <c r="I57" s="47"/>
      <c r="J57" s="47"/>
      <c r="K57" s="50"/>
      <c r="L57" s="50"/>
      <c r="M57" s="50"/>
      <c r="N57" s="50"/>
      <c r="O57" s="50"/>
    </row>
    <row r="58" customFormat="false" ht="14.25" hidden="false" customHeight="true" outlineLevel="0" collapsed="false">
      <c r="A58" s="46"/>
      <c r="B58" s="46"/>
      <c r="C58" s="47"/>
      <c r="D58" s="48"/>
      <c r="E58" s="49"/>
      <c r="F58" s="47"/>
      <c r="G58" s="48"/>
      <c r="H58" s="50"/>
      <c r="I58" s="50"/>
      <c r="J58" s="47"/>
      <c r="K58" s="50"/>
      <c r="L58" s="50"/>
      <c r="M58" s="50"/>
      <c r="N58" s="50"/>
      <c r="O58" s="5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92">
    <mergeCell ref="G2:O3"/>
    <mergeCell ref="A5:O5"/>
    <mergeCell ref="A6:B7"/>
    <mergeCell ref="C6:C8"/>
    <mergeCell ref="D6:G7"/>
    <mergeCell ref="H6:I8"/>
    <mergeCell ref="J6:J7"/>
    <mergeCell ref="K6:O7"/>
    <mergeCell ref="A9:A14"/>
    <mergeCell ref="B9:B14"/>
    <mergeCell ref="C9:C14"/>
    <mergeCell ref="D9:D14"/>
    <mergeCell ref="E9:E14"/>
    <mergeCell ref="F9:F14"/>
    <mergeCell ref="G9:G14"/>
    <mergeCell ref="H9:I9"/>
    <mergeCell ref="J9:J10"/>
    <mergeCell ref="K9:K10"/>
    <mergeCell ref="L9:L10"/>
    <mergeCell ref="M9:M10"/>
    <mergeCell ref="N9:N10"/>
    <mergeCell ref="O9:O10"/>
    <mergeCell ref="H10:I10"/>
    <mergeCell ref="H11:I11"/>
    <mergeCell ref="J11:J12"/>
    <mergeCell ref="K11:K12"/>
    <mergeCell ref="L11:L12"/>
    <mergeCell ref="M11:M12"/>
    <mergeCell ref="N11:N12"/>
    <mergeCell ref="O11:O12"/>
    <mergeCell ref="H12:I12"/>
    <mergeCell ref="H13:I13"/>
    <mergeCell ref="J13:J14"/>
    <mergeCell ref="K13:K14"/>
    <mergeCell ref="L13:L14"/>
    <mergeCell ref="M13:M14"/>
    <mergeCell ref="N13:N14"/>
    <mergeCell ref="O13:O14"/>
    <mergeCell ref="H14:I14"/>
    <mergeCell ref="A15:O15"/>
    <mergeCell ref="A16:A17"/>
    <mergeCell ref="B16:B17"/>
    <mergeCell ref="C16:C17"/>
    <mergeCell ref="D16:D17"/>
    <mergeCell ref="E16:E17"/>
    <mergeCell ref="F16:F17"/>
    <mergeCell ref="G16:G17"/>
    <mergeCell ref="H16:I17"/>
    <mergeCell ref="J16:J17"/>
    <mergeCell ref="K16:K17"/>
    <mergeCell ref="L16:L17"/>
    <mergeCell ref="M16:M17"/>
    <mergeCell ref="N16:N17"/>
    <mergeCell ref="O16:O17"/>
    <mergeCell ref="A18:A23"/>
    <mergeCell ref="B18:B23"/>
    <mergeCell ref="C18:C23"/>
    <mergeCell ref="D18:D23"/>
    <mergeCell ref="E18:E23"/>
    <mergeCell ref="F18:F23"/>
    <mergeCell ref="G18:G23"/>
    <mergeCell ref="H18:I19"/>
    <mergeCell ref="J18:J19"/>
    <mergeCell ref="K18:K19"/>
    <mergeCell ref="L18:L19"/>
    <mergeCell ref="M18:M19"/>
    <mergeCell ref="N18:N19"/>
    <mergeCell ref="O18:O19"/>
    <mergeCell ref="H20:I21"/>
    <mergeCell ref="J20:J21"/>
    <mergeCell ref="K20:K21"/>
    <mergeCell ref="L20:L21"/>
    <mergeCell ref="M20:M21"/>
    <mergeCell ref="N20:N21"/>
    <mergeCell ref="O20:O21"/>
    <mergeCell ref="H22:I23"/>
    <mergeCell ref="J22:J23"/>
    <mergeCell ref="K22:K23"/>
    <mergeCell ref="L22:L23"/>
    <mergeCell ref="M22:M23"/>
    <mergeCell ref="N22:N23"/>
    <mergeCell ref="O22:O23"/>
    <mergeCell ref="A24:A29"/>
    <mergeCell ref="B24:B29"/>
    <mergeCell ref="C24:C29"/>
    <mergeCell ref="D24:D29"/>
    <mergeCell ref="E24:E29"/>
    <mergeCell ref="F24:F29"/>
    <mergeCell ref="G24:G29"/>
    <mergeCell ref="H24:I25"/>
    <mergeCell ref="J24:J25"/>
    <mergeCell ref="K24:K25"/>
    <mergeCell ref="L24:L25"/>
    <mergeCell ref="M24:M25"/>
    <mergeCell ref="N24:N25"/>
    <mergeCell ref="O24:O25"/>
    <mergeCell ref="H26:I27"/>
    <mergeCell ref="J26:J27"/>
    <mergeCell ref="K26:K27"/>
    <mergeCell ref="L26:L27"/>
    <mergeCell ref="M26:M27"/>
    <mergeCell ref="N26:N27"/>
    <mergeCell ref="O26:O27"/>
    <mergeCell ref="H28:I29"/>
    <mergeCell ref="J28:J29"/>
    <mergeCell ref="K28:K29"/>
    <mergeCell ref="L28:L29"/>
    <mergeCell ref="M28:M29"/>
    <mergeCell ref="N28:N29"/>
    <mergeCell ref="O28:O29"/>
    <mergeCell ref="A30:A31"/>
    <mergeCell ref="B30:B31"/>
    <mergeCell ref="C30:C31"/>
    <mergeCell ref="D30:D31"/>
    <mergeCell ref="E30:E31"/>
    <mergeCell ref="F30:F31"/>
    <mergeCell ref="G30:G31"/>
    <mergeCell ref="H30:I31"/>
    <mergeCell ref="J30:J31"/>
    <mergeCell ref="K30:K31"/>
    <mergeCell ref="L30:L31"/>
    <mergeCell ref="M30:M31"/>
    <mergeCell ref="N30:N31"/>
    <mergeCell ref="O30:O31"/>
    <mergeCell ref="A32:A37"/>
    <mergeCell ref="B32:B37"/>
    <mergeCell ref="C32:C37"/>
    <mergeCell ref="D32:D37"/>
    <mergeCell ref="E32:E37"/>
    <mergeCell ref="F32:F37"/>
    <mergeCell ref="G32:G37"/>
    <mergeCell ref="H32:I33"/>
    <mergeCell ref="J32:J33"/>
    <mergeCell ref="K32:K33"/>
    <mergeCell ref="L32:L33"/>
    <mergeCell ref="M32:M33"/>
    <mergeCell ref="N32:N33"/>
    <mergeCell ref="O32:O33"/>
    <mergeCell ref="H34:I35"/>
    <mergeCell ref="J34:J35"/>
    <mergeCell ref="K34:K35"/>
    <mergeCell ref="L34:L35"/>
    <mergeCell ref="M34:M35"/>
    <mergeCell ref="N34:N35"/>
    <mergeCell ref="O34:O35"/>
    <mergeCell ref="H36:I37"/>
    <mergeCell ref="J36:J37"/>
    <mergeCell ref="K36:K37"/>
    <mergeCell ref="L36:L37"/>
    <mergeCell ref="M36:M37"/>
    <mergeCell ref="N36:N37"/>
    <mergeCell ref="O36:O37"/>
    <mergeCell ref="A51:A52"/>
    <mergeCell ref="C51:C52"/>
    <mergeCell ref="D51:D52"/>
    <mergeCell ref="E51:E52"/>
    <mergeCell ref="F51:F52"/>
    <mergeCell ref="G51:G52"/>
    <mergeCell ref="H51:I51"/>
    <mergeCell ref="K51:K52"/>
    <mergeCell ref="L51:L52"/>
    <mergeCell ref="M51:M52"/>
    <mergeCell ref="N51:N52"/>
    <mergeCell ref="O51:O52"/>
    <mergeCell ref="H52:I52"/>
    <mergeCell ref="A53:A58"/>
    <mergeCell ref="C53:C58"/>
    <mergeCell ref="D53:D58"/>
    <mergeCell ref="E53:E58"/>
    <mergeCell ref="F53:F58"/>
    <mergeCell ref="G53:G58"/>
    <mergeCell ref="H53:I53"/>
    <mergeCell ref="K53:K54"/>
    <mergeCell ref="L53:L54"/>
    <mergeCell ref="M53:M54"/>
    <mergeCell ref="N53:N54"/>
    <mergeCell ref="O53:O54"/>
    <mergeCell ref="H54:I54"/>
    <mergeCell ref="H55:I55"/>
    <mergeCell ref="K55:K56"/>
    <mergeCell ref="L55:L56"/>
    <mergeCell ref="M55:M56"/>
    <mergeCell ref="N55:N56"/>
    <mergeCell ref="O55:O56"/>
    <mergeCell ref="H56:I56"/>
    <mergeCell ref="H57:I57"/>
    <mergeCell ref="K57:K58"/>
    <mergeCell ref="L57:L58"/>
    <mergeCell ref="M57:M58"/>
    <mergeCell ref="N57:N58"/>
    <mergeCell ref="O57:O58"/>
    <mergeCell ref="H58:I58"/>
  </mergeCells>
  <printOptions headings="false" gridLines="false" gridLinesSet="true" horizontalCentered="false" verticalCentered="false"/>
  <pageMargins left="0.511805555555556" right="0.118055555555556" top="0.39375" bottom="0.393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cp:lastPrinted>2025-12-17T09:01:37Z</cp:lastPrinted>
  <dcterms:modified xsi:type="dcterms:W3CDTF">2025-12-17T09:35:40Z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